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2BDEA787-BE41-4456-835A-8F578C8820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3" i="1" l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Z12" i="1"/>
  <c r="Y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X12" i="1"/>
  <c r="W12" i="1"/>
</calcChain>
</file>

<file path=xl/sharedStrings.xml><?xml version="1.0" encoding="utf-8"?>
<sst xmlns="http://schemas.openxmlformats.org/spreadsheetml/2006/main" count="106" uniqueCount="75">
  <si>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</si>
  <si>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</si>
  <si>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</si>
  <si>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</si>
  <si>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</si>
  <si>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</si>
  <si>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</si>
  <si>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</si>
  <si>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</si>
  <si>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</si>
  <si>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</si>
  <si>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</si>
  <si>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</si>
  <si>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</si>
  <si>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</si>
  <si>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</si>
  <si>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</si>
  <si>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</si>
  <si>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</si>
  <si>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</si>
  <si>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</si>
  <si>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</si>
  <si>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</si>
  <si>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</si>
  <si>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</si>
  <si>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</si>
  <si>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</si>
  <si>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</si>
  <si>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</si>
  <si>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</si>
  <si>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</si>
  <si>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</si>
  <si>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</si>
  <si>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</si>
  <si>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</si>
  <si>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</si>
  <si>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</si>
  <si>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</si>
  <si>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</si>
  <si>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</si>
  <si>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</si>
  <si>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</si>
  <si>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</si>
  <si>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</si>
  <si>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</si>
  <si>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</si>
  <si>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</si>
  <si>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</si>
  <si>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</si>
  <si>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</si>
  <si>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</si>
  <si>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</si>
  <si>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</si>
  <si>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</si>
  <si>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</si>
  <si>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</si>
  <si>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</si>
  <si>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</si>
  <si>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</si>
  <si>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</si>
  <si>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</si>
  <si>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</si>
  <si>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</si>
  <si>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</si>
  <si>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</si>
  <si>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</si>
  <si>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</si>
  <si>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Progress under Kisan Credit Card at the end of current quarter IN THE STATE OF CHANDIGARH</t>
  </si>
  <si>
    <t>Amt in Lacs</t>
  </si>
  <si>
    <t>District Name</t>
  </si>
  <si>
    <t>CHANDIGARH</t>
  </si>
  <si>
    <t>Sum:</t>
  </si>
  <si>
    <t>Annexure 28</t>
  </si>
  <si>
    <t xml:space="preserve">Total KCC Outstanding </t>
  </si>
  <si>
    <t xml:space="preserve">Total KCC Disbursement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</si>
</sst>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5" fillId="2" borderId="4" xfId="0" applyFont="1" applyFill="1" applyBorder="1" applyAlignment="1">
      <alignment horizontal="right"/>
    </xf>
    <xf numFmtId="49" fontId="2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/>
    <xf numFmtId="49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3"/>
  <sheetViews>
    <sheetView tabSelected="1" workbookViewId="0">
      <pane ySplit="11" topLeftCell="A63" activePane="bottomLeft" state="frozen"/>
      <selection pane="bottomLeft" activeCell="K11" sqref="K11"/>
    </sheetView>
  </sheetViews>
  <sheetFormatPr defaultRowHeight="12.75" x14ac:dyDescent="0.2"/>
  <cols>
    <col min="1" max="1" width="12.85546875" customWidth="1"/>
    <col min="2" max="2" width="0.42578125" customWidth="1"/>
    <col min="3" max="3" width="34" customWidth="1"/>
    <col min="4" max="4" width="9.28515625" customWidth="1"/>
    <col min="5" max="5" width="10.28515625" customWidth="1"/>
    <col min="6" max="6" width="6.28515625" customWidth="1"/>
    <col min="7" max="7" width="8.42578125" customWidth="1"/>
    <col min="8" max="8" width="6.85546875" customWidth="1"/>
    <col min="9" max="9" width="6.140625" customWidth="1"/>
    <col min="10" max="10" width="6.28515625" customWidth="1"/>
    <col min="11" max="11" width="12.42578125" customWidth="1"/>
    <col min="12" max="12" width="6.85546875" customWidth="1"/>
    <col min="13" max="13" width="8.28515625" customWidth="1"/>
    <col min="14" max="14" width="7.28515625" customWidth="1"/>
    <col min="15" max="15" width="6.28515625" customWidth="1"/>
    <col min="16" max="16" width="10.42578125" customWidth="1"/>
    <col min="17" max="17" width="6.5703125" customWidth="1"/>
    <col min="18" max="18" width="8.5703125" customWidth="1"/>
    <col min="19" max="19" width="7.85546875" customWidth="1"/>
    <col min="20" max="20" width="7.140625" customWidth="1"/>
    <col min="21" max="21" width="6.42578125" customWidth="1"/>
    <col min="22" max="22" width="0.140625" hidden="1" customWidth="1"/>
    <col min="23" max="23" width="8.140625" customWidth="1"/>
    <col min="24" max="24" width="8.28515625" customWidth="1"/>
    <col min="25" max="25" width="7" customWidth="1"/>
    <col min="26" max="26" width="6.85546875" customWidth="1"/>
  </cols>
  <sheetData>
    <row r="1" spans="2:26" s="1" customFormat="1" ht="58.15" customHeight="1" x14ac:dyDescent="0.2"/>
    <row r="2" spans="2:26" s="1" customFormat="1" ht="18.2" customHeight="1" x14ac:dyDescent="0.25">
      <c r="B2" s="27" t="s">
        <v>65</v>
      </c>
      <c r="C2" s="28"/>
      <c r="D2" s="28"/>
      <c r="E2" s="28"/>
      <c r="F2" s="28"/>
      <c r="G2" s="28"/>
      <c r="H2" s="28"/>
      <c r="R2" s="26" t="s">
        <v>72</v>
      </c>
      <c r="S2" s="26"/>
    </row>
    <row r="3" spans="2:26" s="1" customFormat="1" ht="6.4" customHeight="1" x14ac:dyDescent="0.25">
      <c r="B3" s="28"/>
      <c r="C3" s="28"/>
      <c r="D3" s="28"/>
      <c r="E3" s="28"/>
      <c r="F3" s="28"/>
      <c r="G3" s="28"/>
      <c r="H3" s="28"/>
      <c r="R3" s="18"/>
      <c r="S3" s="18"/>
    </row>
    <row r="4" spans="2:26" s="1" customFormat="1" ht="18.2" customHeight="1" x14ac:dyDescent="0.25">
      <c r="B4" s="31" t="s">
        <v>66</v>
      </c>
      <c r="C4" s="31"/>
      <c r="D4" s="28"/>
      <c r="E4" s="28"/>
      <c r="F4" s="28"/>
      <c r="G4" s="28"/>
      <c r="H4" s="28"/>
      <c r="R4" s="18"/>
      <c r="S4" s="18"/>
    </row>
    <row r="5" spans="2:26" s="1" customFormat="1" ht="10.7" customHeight="1" x14ac:dyDescent="0.2">
      <c r="B5" s="28"/>
      <c r="C5" s="28"/>
      <c r="D5" s="28"/>
      <c r="E5" s="28"/>
      <c r="F5" s="28"/>
      <c r="G5" s="28"/>
      <c r="H5" s="28"/>
      <c r="R5" s="19" t="s">
        <v>68</v>
      </c>
      <c r="S5" s="19"/>
      <c r="T5" s="19"/>
    </row>
    <row r="6" spans="2:26" s="1" customFormat="1" ht="7.5" customHeight="1" x14ac:dyDescent="0.2">
      <c r="B6" s="28"/>
      <c r="C6" s="29" t="s">
        <v>67</v>
      </c>
      <c r="D6" s="29"/>
      <c r="E6" s="29"/>
      <c r="F6" s="29"/>
      <c r="G6" s="29"/>
      <c r="H6" s="29"/>
      <c r="R6" s="19"/>
      <c r="S6" s="19"/>
      <c r="T6" s="19"/>
    </row>
    <row r="7" spans="2:26" s="1" customFormat="1" ht="10.15" customHeight="1" x14ac:dyDescent="0.2">
      <c r="B7" s="28"/>
      <c r="C7" s="29"/>
      <c r="D7" s="29"/>
      <c r="E7" s="29"/>
      <c r="F7" s="29"/>
      <c r="G7" s="29"/>
      <c r="H7" s="29"/>
      <c r="R7" s="17"/>
      <c r="W7" s="15"/>
      <c r="X7" s="15"/>
      <c r="Y7" s="15"/>
      <c r="Z7" s="15"/>
    </row>
    <row r="8" spans="2:26" s="1" customFormat="1" ht="0.6" customHeight="1" x14ac:dyDescent="0.2">
      <c r="B8" s="28"/>
      <c r="C8" s="29"/>
      <c r="D8" s="29"/>
      <c r="E8" s="29"/>
      <c r="F8" s="29"/>
      <c r="G8" s="29"/>
      <c r="H8" s="29"/>
      <c r="W8" s="15"/>
      <c r="X8" s="15"/>
      <c r="Y8" s="15"/>
      <c r="Z8" s="15"/>
    </row>
    <row r="9" spans="2:26" s="1" customFormat="1" ht="14.45" customHeight="1" x14ac:dyDescent="0.2">
      <c r="B9" s="28"/>
      <c r="C9" s="30"/>
      <c r="D9" s="30"/>
      <c r="E9" s="30"/>
      <c r="F9" s="30"/>
      <c r="G9" s="30"/>
      <c r="H9" s="30"/>
    </row>
    <row r="10" spans="2:26" s="1" customFormat="1" ht="24" customHeight="1" x14ac:dyDescent="0.2">
      <c r="C10" s="23" t="s">
        <v>0</v>
      </c>
      <c r="D10" s="14" t="s">
        <v>1</v>
      </c>
      <c r="E10" s="14"/>
      <c r="F10" s="14"/>
      <c r="G10" s="14"/>
      <c r="H10" s="14"/>
      <c r="I10" s="14"/>
      <c r="J10" s="14" t="s">
        <v>2</v>
      </c>
      <c r="K10" s="14"/>
      <c r="L10" s="14"/>
      <c r="M10" s="14"/>
      <c r="N10" s="14"/>
      <c r="O10" s="14"/>
      <c r="P10" s="14" t="s">
        <v>3</v>
      </c>
      <c r="Q10" s="14"/>
      <c r="R10" s="14"/>
      <c r="S10" s="14"/>
      <c r="T10" s="14"/>
      <c r="U10" s="14"/>
      <c r="W10" s="22" t="s">
        <v>73</v>
      </c>
      <c r="X10" s="21"/>
      <c r="Y10" s="22" t="s">
        <v>74</v>
      </c>
      <c r="Z10" s="21"/>
    </row>
    <row r="11" spans="2:26" s="24" customFormat="1" ht="130.5" customHeight="1" x14ac:dyDescent="0.2">
      <c r="C11" s="23"/>
      <c r="D11" s="25" t="s">
        <v>4</v>
      </c>
      <c r="E11" s="25" t="s">
        <v>5</v>
      </c>
      <c r="F11" s="25" t="s">
        <v>6</v>
      </c>
      <c r="G11" s="25" t="s">
        <v>7</v>
      </c>
      <c r="H11" s="25" t="s">
        <v>8</v>
      </c>
      <c r="I11" s="25" t="s">
        <v>9</v>
      </c>
      <c r="J11" s="25" t="s">
        <v>10</v>
      </c>
      <c r="K11" s="25" t="s">
        <v>5</v>
      </c>
      <c r="L11" s="25" t="s">
        <v>11</v>
      </c>
      <c r="M11" s="25" t="s">
        <v>7</v>
      </c>
      <c r="N11" s="25" t="s">
        <v>12</v>
      </c>
      <c r="O11" s="25" t="s">
        <v>9</v>
      </c>
      <c r="P11" s="25" t="s">
        <v>13</v>
      </c>
      <c r="Q11" s="25" t="s">
        <v>5</v>
      </c>
      <c r="R11" s="25" t="s">
        <v>14</v>
      </c>
      <c r="S11" s="25" t="s">
        <v>7</v>
      </c>
      <c r="T11" s="25" t="s">
        <v>15</v>
      </c>
      <c r="U11" s="25" t="s">
        <v>9</v>
      </c>
      <c r="W11" s="21"/>
      <c r="X11" s="21"/>
      <c r="Y11" s="21"/>
      <c r="Z11" s="21"/>
    </row>
    <row r="12" spans="2:26" s="1" customFormat="1" ht="19.149999999999999" customHeight="1" x14ac:dyDescent="0.25">
      <c r="C12" s="7" t="s">
        <v>16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9"/>
      <c r="W12" s="20">
        <f>SUM(F12,L12,R12)</f>
        <v>0</v>
      </c>
      <c r="X12" s="20">
        <f>SUM(G12,M12,S12)</f>
        <v>0</v>
      </c>
      <c r="Y12" s="20">
        <f>SUM(D12,J12,P12)</f>
        <v>0</v>
      </c>
      <c r="Z12" s="20">
        <f>SUM(E12,K12,Q12)</f>
        <v>0</v>
      </c>
    </row>
    <row r="13" spans="2:26" s="1" customFormat="1" ht="19.149999999999999" customHeight="1" x14ac:dyDescent="0.25">
      <c r="C13" s="7" t="s">
        <v>17</v>
      </c>
      <c r="D13" s="8">
        <v>1</v>
      </c>
      <c r="E13" s="8">
        <v>8.8000000000000007</v>
      </c>
      <c r="F13" s="8">
        <v>15</v>
      </c>
      <c r="G13" s="8">
        <v>288.1127396</v>
      </c>
      <c r="H13" s="8">
        <v>14</v>
      </c>
      <c r="I13" s="8">
        <v>14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9"/>
      <c r="W13" s="8">
        <f t="shared" ref="W13:W63" si="0">SUM(F13,L13,R13)</f>
        <v>15</v>
      </c>
      <c r="X13" s="8">
        <f t="shared" ref="X13:X63" si="1">SUM(G13,M13,S13)</f>
        <v>288.1127396</v>
      </c>
      <c r="Y13" s="20">
        <f t="shared" ref="Y13:Y63" si="2">SUM(D13,J13,P13)</f>
        <v>1</v>
      </c>
      <c r="Z13" s="20">
        <f t="shared" ref="Z13:Z63" si="3">SUM(E13,K13,Q13)</f>
        <v>8.8000000000000007</v>
      </c>
    </row>
    <row r="14" spans="2:26" s="1" customFormat="1" ht="19.149999999999999" customHeight="1" x14ac:dyDescent="0.25">
      <c r="C14" s="7" t="s">
        <v>18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9"/>
      <c r="W14" s="8">
        <f t="shared" si="0"/>
        <v>0</v>
      </c>
      <c r="X14" s="8">
        <f t="shared" si="1"/>
        <v>0</v>
      </c>
      <c r="Y14" s="20">
        <f t="shared" si="2"/>
        <v>0</v>
      </c>
      <c r="Z14" s="20">
        <f t="shared" si="3"/>
        <v>0</v>
      </c>
    </row>
    <row r="15" spans="2:26" s="1" customFormat="1" ht="19.149999999999999" customHeight="1" x14ac:dyDescent="0.25">
      <c r="C15" s="7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9"/>
      <c r="W15" s="8">
        <f t="shared" si="0"/>
        <v>0</v>
      </c>
      <c r="X15" s="8">
        <f t="shared" si="1"/>
        <v>0</v>
      </c>
      <c r="Y15" s="20">
        <f t="shared" si="2"/>
        <v>0</v>
      </c>
      <c r="Z15" s="20">
        <f t="shared" si="3"/>
        <v>0</v>
      </c>
    </row>
    <row r="16" spans="2:26" s="1" customFormat="1" ht="19.149999999999999" customHeight="1" x14ac:dyDescent="0.25">
      <c r="C16" s="7" t="s">
        <v>20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9"/>
      <c r="W16" s="8">
        <f t="shared" si="0"/>
        <v>0</v>
      </c>
      <c r="X16" s="8">
        <f t="shared" si="1"/>
        <v>0</v>
      </c>
      <c r="Y16" s="20">
        <f t="shared" si="2"/>
        <v>0</v>
      </c>
      <c r="Z16" s="20">
        <f t="shared" si="3"/>
        <v>0</v>
      </c>
    </row>
    <row r="17" spans="3:26" s="1" customFormat="1" ht="19.149999999999999" customHeight="1" x14ac:dyDescent="0.25">
      <c r="C17" s="7" t="s">
        <v>21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9"/>
      <c r="W17" s="8">
        <f t="shared" si="0"/>
        <v>0</v>
      </c>
      <c r="X17" s="8">
        <f t="shared" si="1"/>
        <v>0</v>
      </c>
      <c r="Y17" s="20">
        <f t="shared" si="2"/>
        <v>0</v>
      </c>
      <c r="Z17" s="20">
        <f t="shared" si="3"/>
        <v>0</v>
      </c>
    </row>
    <row r="18" spans="3:26" s="1" customFormat="1" ht="19.149999999999999" customHeight="1" x14ac:dyDescent="0.25">
      <c r="C18" s="7" t="s">
        <v>22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9"/>
      <c r="W18" s="8">
        <f t="shared" si="0"/>
        <v>0</v>
      </c>
      <c r="X18" s="8">
        <f t="shared" si="1"/>
        <v>0</v>
      </c>
      <c r="Y18" s="20">
        <f t="shared" si="2"/>
        <v>0</v>
      </c>
      <c r="Z18" s="20">
        <f t="shared" si="3"/>
        <v>0</v>
      </c>
    </row>
    <row r="19" spans="3:26" s="1" customFormat="1" ht="19.149999999999999" customHeight="1" x14ac:dyDescent="0.25">
      <c r="C19" s="10" t="s">
        <v>23</v>
      </c>
      <c r="D19" s="11">
        <v>1</v>
      </c>
      <c r="E19" s="11">
        <v>8.8000000000000007</v>
      </c>
      <c r="F19" s="11">
        <v>15</v>
      </c>
      <c r="G19" s="11">
        <v>288.1127396</v>
      </c>
      <c r="H19" s="11">
        <v>14</v>
      </c>
      <c r="I19" s="11">
        <v>14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9"/>
      <c r="W19" s="8">
        <f t="shared" si="0"/>
        <v>15</v>
      </c>
      <c r="X19" s="8">
        <f t="shared" si="1"/>
        <v>288.1127396</v>
      </c>
      <c r="Y19" s="20">
        <f t="shared" si="2"/>
        <v>1</v>
      </c>
      <c r="Z19" s="20">
        <f t="shared" si="3"/>
        <v>8.8000000000000007</v>
      </c>
    </row>
    <row r="20" spans="3:26" s="1" customFormat="1" ht="19.149999999999999" customHeight="1" x14ac:dyDescent="0.25">
      <c r="C20" s="7" t="s">
        <v>24</v>
      </c>
      <c r="D20" s="8">
        <v>33</v>
      </c>
      <c r="E20" s="8">
        <v>161.85821000000001</v>
      </c>
      <c r="F20" s="8">
        <v>32</v>
      </c>
      <c r="G20" s="8">
        <v>461.97221999999999</v>
      </c>
      <c r="H20" s="8">
        <v>13</v>
      </c>
      <c r="I20" s="8">
        <v>12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9"/>
      <c r="W20" s="8">
        <f t="shared" si="0"/>
        <v>32</v>
      </c>
      <c r="X20" s="8">
        <f t="shared" si="1"/>
        <v>461.97221999999999</v>
      </c>
      <c r="Y20" s="20">
        <f t="shared" si="2"/>
        <v>33</v>
      </c>
      <c r="Z20" s="20">
        <f t="shared" si="3"/>
        <v>161.85821000000001</v>
      </c>
    </row>
    <row r="21" spans="3:26" s="1" customFormat="1" ht="19.149999999999999" customHeight="1" x14ac:dyDescent="0.25">
      <c r="C21" s="7" t="s">
        <v>25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9"/>
      <c r="W21" s="8">
        <f t="shared" si="0"/>
        <v>0</v>
      </c>
      <c r="X21" s="8">
        <f t="shared" si="1"/>
        <v>0</v>
      </c>
      <c r="Y21" s="20">
        <f t="shared" si="2"/>
        <v>0</v>
      </c>
      <c r="Z21" s="20">
        <f t="shared" si="3"/>
        <v>0</v>
      </c>
    </row>
    <row r="22" spans="3:26" s="1" customFormat="1" ht="19.149999999999999" customHeight="1" x14ac:dyDescent="0.25">
      <c r="C22" s="7" t="s">
        <v>26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9"/>
      <c r="W22" s="8">
        <f t="shared" si="0"/>
        <v>0</v>
      </c>
      <c r="X22" s="8">
        <f t="shared" si="1"/>
        <v>0</v>
      </c>
      <c r="Y22" s="20">
        <f t="shared" si="2"/>
        <v>0</v>
      </c>
      <c r="Z22" s="20">
        <f t="shared" si="3"/>
        <v>0</v>
      </c>
    </row>
    <row r="23" spans="3:26" s="1" customFormat="1" ht="19.149999999999999" customHeight="1" x14ac:dyDescent="0.25">
      <c r="C23" s="7" t="s">
        <v>27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9"/>
      <c r="W23" s="8">
        <f t="shared" si="0"/>
        <v>0</v>
      </c>
      <c r="X23" s="8">
        <f t="shared" si="1"/>
        <v>0</v>
      </c>
      <c r="Y23" s="20">
        <f t="shared" si="2"/>
        <v>0</v>
      </c>
      <c r="Z23" s="20">
        <f t="shared" si="3"/>
        <v>0</v>
      </c>
    </row>
    <row r="24" spans="3:26" s="1" customFormat="1" ht="19.149999999999999" customHeight="1" x14ac:dyDescent="0.25">
      <c r="C24" s="7" t="s">
        <v>28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9"/>
      <c r="W24" s="8">
        <f t="shared" si="0"/>
        <v>0</v>
      </c>
      <c r="X24" s="8">
        <f t="shared" si="1"/>
        <v>0</v>
      </c>
      <c r="Y24" s="20">
        <f t="shared" si="2"/>
        <v>0</v>
      </c>
      <c r="Z24" s="20">
        <f t="shared" si="3"/>
        <v>0</v>
      </c>
    </row>
    <row r="25" spans="3:26" s="1" customFormat="1" ht="19.149999999999999" customHeight="1" x14ac:dyDescent="0.25">
      <c r="C25" s="7" t="s">
        <v>29</v>
      </c>
      <c r="D25" s="8">
        <v>2</v>
      </c>
      <c r="E25" s="8">
        <v>2.3537172000000002</v>
      </c>
      <c r="F25" s="8">
        <v>3</v>
      </c>
      <c r="G25" s="8">
        <v>45.789640800000001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9"/>
      <c r="W25" s="8">
        <f t="shared" si="0"/>
        <v>3</v>
      </c>
      <c r="X25" s="8">
        <f t="shared" si="1"/>
        <v>45.789640800000001</v>
      </c>
      <c r="Y25" s="20">
        <f t="shared" si="2"/>
        <v>2</v>
      </c>
      <c r="Z25" s="20">
        <f t="shared" si="3"/>
        <v>2.3537172000000002</v>
      </c>
    </row>
    <row r="26" spans="3:26" s="1" customFormat="1" ht="19.149999999999999" customHeight="1" x14ac:dyDescent="0.25">
      <c r="C26" s="7" t="s">
        <v>30</v>
      </c>
      <c r="D26" s="8">
        <v>89</v>
      </c>
      <c r="E26" s="8">
        <v>480.01933000000002</v>
      </c>
      <c r="F26" s="8">
        <v>462</v>
      </c>
      <c r="G26" s="8">
        <v>2933.7583300000001</v>
      </c>
      <c r="H26" s="8">
        <v>107</v>
      </c>
      <c r="I26" s="8">
        <v>23</v>
      </c>
      <c r="J26" s="8">
        <v>0</v>
      </c>
      <c r="K26" s="8">
        <v>0</v>
      </c>
      <c r="L26" s="8">
        <v>1</v>
      </c>
      <c r="M26" s="8">
        <v>389.17394999999999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9"/>
      <c r="W26" s="8">
        <f t="shared" si="0"/>
        <v>463</v>
      </c>
      <c r="X26" s="8">
        <f t="shared" si="1"/>
        <v>3322.93228</v>
      </c>
      <c r="Y26" s="20">
        <f t="shared" si="2"/>
        <v>89</v>
      </c>
      <c r="Z26" s="20">
        <f t="shared" si="3"/>
        <v>480.01933000000002</v>
      </c>
    </row>
    <row r="27" spans="3:26" s="1" customFormat="1" ht="19.149999999999999" customHeight="1" x14ac:dyDescent="0.25">
      <c r="C27" s="7" t="s">
        <v>31</v>
      </c>
      <c r="D27" s="8">
        <v>9</v>
      </c>
      <c r="E27" s="8">
        <v>41.239246000000001</v>
      </c>
      <c r="F27" s="8">
        <v>14</v>
      </c>
      <c r="G27" s="8">
        <v>202.52245980000001</v>
      </c>
      <c r="H27" s="8">
        <v>11</v>
      </c>
      <c r="I27" s="8">
        <v>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9"/>
      <c r="W27" s="8">
        <f t="shared" si="0"/>
        <v>14</v>
      </c>
      <c r="X27" s="8">
        <f t="shared" si="1"/>
        <v>202.52245980000001</v>
      </c>
      <c r="Y27" s="20">
        <f t="shared" si="2"/>
        <v>9</v>
      </c>
      <c r="Z27" s="20">
        <f t="shared" si="3"/>
        <v>41.239246000000001</v>
      </c>
    </row>
    <row r="28" spans="3:26" s="1" customFormat="1" ht="19.149999999999999" customHeight="1" x14ac:dyDescent="0.25">
      <c r="C28" s="7" t="s">
        <v>32</v>
      </c>
      <c r="D28" s="8">
        <v>17</v>
      </c>
      <c r="E28" s="8">
        <v>30.1104026</v>
      </c>
      <c r="F28" s="8">
        <v>125</v>
      </c>
      <c r="G28" s="8">
        <v>1215.1197678000001</v>
      </c>
      <c r="H28" s="8">
        <v>125</v>
      </c>
      <c r="I28" s="8">
        <v>125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9"/>
      <c r="W28" s="8">
        <f t="shared" si="0"/>
        <v>125</v>
      </c>
      <c r="X28" s="8">
        <f t="shared" si="1"/>
        <v>1215.1197678000001</v>
      </c>
      <c r="Y28" s="20">
        <f t="shared" si="2"/>
        <v>17</v>
      </c>
      <c r="Z28" s="20">
        <f t="shared" si="3"/>
        <v>30.1104026</v>
      </c>
    </row>
    <row r="29" spans="3:26" s="1" customFormat="1" ht="19.149999999999999" customHeight="1" x14ac:dyDescent="0.25">
      <c r="C29" s="7" t="s">
        <v>33</v>
      </c>
      <c r="D29" s="8">
        <v>25</v>
      </c>
      <c r="E29" s="8">
        <v>517.02960180000002</v>
      </c>
      <c r="F29" s="8">
        <v>23</v>
      </c>
      <c r="G29" s="8">
        <v>863.41899869999997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9"/>
      <c r="W29" s="8">
        <f t="shared" si="0"/>
        <v>23</v>
      </c>
      <c r="X29" s="8">
        <f t="shared" si="1"/>
        <v>863.41899869999997</v>
      </c>
      <c r="Y29" s="20">
        <f t="shared" si="2"/>
        <v>25</v>
      </c>
      <c r="Z29" s="20">
        <f t="shared" si="3"/>
        <v>517.02960180000002</v>
      </c>
    </row>
    <row r="30" spans="3:26" s="1" customFormat="1" ht="19.149999999999999" customHeight="1" x14ac:dyDescent="0.25">
      <c r="C30" s="7" t="s">
        <v>34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9"/>
      <c r="W30" s="8">
        <f t="shared" si="0"/>
        <v>0</v>
      </c>
      <c r="X30" s="8">
        <f t="shared" si="1"/>
        <v>0</v>
      </c>
      <c r="Y30" s="20">
        <f t="shared" si="2"/>
        <v>0</v>
      </c>
      <c r="Z30" s="20">
        <f t="shared" si="3"/>
        <v>0</v>
      </c>
    </row>
    <row r="31" spans="3:26" s="1" customFormat="1" ht="19.149999999999999" customHeight="1" x14ac:dyDescent="0.25">
      <c r="C31" s="7" t="s">
        <v>35</v>
      </c>
      <c r="D31" s="8">
        <v>3</v>
      </c>
      <c r="E31" s="8">
        <v>124.45</v>
      </c>
      <c r="F31" s="8">
        <v>40</v>
      </c>
      <c r="G31" s="8">
        <v>1238.95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9"/>
      <c r="W31" s="8">
        <f t="shared" si="0"/>
        <v>40</v>
      </c>
      <c r="X31" s="8">
        <f t="shared" si="1"/>
        <v>1238.95</v>
      </c>
      <c r="Y31" s="20">
        <f t="shared" si="2"/>
        <v>3</v>
      </c>
      <c r="Z31" s="20">
        <f t="shared" si="3"/>
        <v>124.45</v>
      </c>
    </row>
    <row r="32" spans="3:26" s="1" customFormat="1" ht="19.149999999999999" customHeight="1" x14ac:dyDescent="0.25">
      <c r="C32" s="7" t="s">
        <v>36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9"/>
      <c r="W32" s="8">
        <f t="shared" si="0"/>
        <v>0</v>
      </c>
      <c r="X32" s="8">
        <f t="shared" si="1"/>
        <v>0</v>
      </c>
      <c r="Y32" s="20">
        <f t="shared" si="2"/>
        <v>0</v>
      </c>
      <c r="Z32" s="20">
        <f t="shared" si="3"/>
        <v>0</v>
      </c>
    </row>
    <row r="33" spans="3:26" s="1" customFormat="1" ht="19.149999999999999" customHeight="1" x14ac:dyDescent="0.25">
      <c r="C33" s="7" t="s">
        <v>37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9"/>
      <c r="W33" s="8">
        <f t="shared" si="0"/>
        <v>0</v>
      </c>
      <c r="X33" s="8">
        <f t="shared" si="1"/>
        <v>0</v>
      </c>
      <c r="Y33" s="20">
        <f t="shared" si="2"/>
        <v>0</v>
      </c>
      <c r="Z33" s="20">
        <f t="shared" si="3"/>
        <v>0</v>
      </c>
    </row>
    <row r="34" spans="3:26" s="1" customFormat="1" ht="19.149999999999999" customHeight="1" x14ac:dyDescent="0.25">
      <c r="C34" s="7" t="s">
        <v>38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9"/>
      <c r="W34" s="8">
        <f t="shared" si="0"/>
        <v>0</v>
      </c>
      <c r="X34" s="8">
        <f t="shared" si="1"/>
        <v>0</v>
      </c>
      <c r="Y34" s="20">
        <f t="shared" si="2"/>
        <v>0</v>
      </c>
      <c r="Z34" s="20">
        <f t="shared" si="3"/>
        <v>0</v>
      </c>
    </row>
    <row r="35" spans="3:26" s="1" customFormat="1" ht="19.149999999999999" customHeight="1" x14ac:dyDescent="0.25">
      <c r="C35" s="7" t="s">
        <v>39</v>
      </c>
      <c r="D35" s="8">
        <v>1</v>
      </c>
      <c r="E35" s="8">
        <v>95</v>
      </c>
      <c r="F35" s="8">
        <v>65</v>
      </c>
      <c r="G35" s="8">
        <v>3418.4629866999999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9"/>
      <c r="W35" s="8">
        <f t="shared" si="0"/>
        <v>65</v>
      </c>
      <c r="X35" s="8">
        <f t="shared" si="1"/>
        <v>3418.4629866999999</v>
      </c>
      <c r="Y35" s="20">
        <f t="shared" si="2"/>
        <v>1</v>
      </c>
      <c r="Z35" s="20">
        <f t="shared" si="3"/>
        <v>95</v>
      </c>
    </row>
    <row r="36" spans="3:26" s="1" customFormat="1" ht="19.149999999999999" customHeight="1" x14ac:dyDescent="0.25">
      <c r="C36" s="7" t="s">
        <v>40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9"/>
      <c r="W36" s="8">
        <f t="shared" si="0"/>
        <v>0</v>
      </c>
      <c r="X36" s="8">
        <f t="shared" si="1"/>
        <v>0</v>
      </c>
      <c r="Y36" s="20">
        <f t="shared" si="2"/>
        <v>0</v>
      </c>
      <c r="Z36" s="20">
        <f t="shared" si="3"/>
        <v>0</v>
      </c>
    </row>
    <row r="37" spans="3:26" s="1" customFormat="1" ht="19.149999999999999" customHeight="1" x14ac:dyDescent="0.25">
      <c r="C37" s="7" t="s">
        <v>41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9"/>
      <c r="W37" s="8">
        <f t="shared" si="0"/>
        <v>0</v>
      </c>
      <c r="X37" s="8">
        <f t="shared" si="1"/>
        <v>0</v>
      </c>
      <c r="Y37" s="20">
        <f t="shared" si="2"/>
        <v>0</v>
      </c>
      <c r="Z37" s="20">
        <f t="shared" si="3"/>
        <v>0</v>
      </c>
    </row>
    <row r="38" spans="3:26" s="1" customFormat="1" ht="19.149999999999999" customHeight="1" x14ac:dyDescent="0.25">
      <c r="C38" s="7" t="s">
        <v>42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9"/>
      <c r="W38" s="8">
        <f t="shared" si="0"/>
        <v>0</v>
      </c>
      <c r="X38" s="8">
        <f t="shared" si="1"/>
        <v>0</v>
      </c>
      <c r="Y38" s="20">
        <f t="shared" si="2"/>
        <v>0</v>
      </c>
      <c r="Z38" s="20">
        <f t="shared" si="3"/>
        <v>0</v>
      </c>
    </row>
    <row r="39" spans="3:26" s="1" customFormat="1" ht="19.149999999999999" customHeight="1" x14ac:dyDescent="0.25">
      <c r="C39" s="7" t="s">
        <v>43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9"/>
      <c r="W39" s="8">
        <f t="shared" si="0"/>
        <v>0</v>
      </c>
      <c r="X39" s="8">
        <f t="shared" si="1"/>
        <v>0</v>
      </c>
      <c r="Y39" s="20">
        <f t="shared" si="2"/>
        <v>0</v>
      </c>
      <c r="Z39" s="20">
        <f t="shared" si="3"/>
        <v>0</v>
      </c>
    </row>
    <row r="40" spans="3:26" s="1" customFormat="1" ht="19.149999999999999" customHeight="1" x14ac:dyDescent="0.25">
      <c r="C40" s="10" t="s">
        <v>44</v>
      </c>
      <c r="D40" s="11">
        <v>179</v>
      </c>
      <c r="E40" s="11">
        <v>1452.0605075999999</v>
      </c>
      <c r="F40" s="11">
        <v>764</v>
      </c>
      <c r="G40" s="11">
        <v>10379.994403799999</v>
      </c>
      <c r="H40" s="11">
        <v>256</v>
      </c>
      <c r="I40" s="11">
        <v>169</v>
      </c>
      <c r="J40" s="11">
        <v>0</v>
      </c>
      <c r="K40" s="11">
        <v>0</v>
      </c>
      <c r="L40" s="11">
        <v>1</v>
      </c>
      <c r="M40" s="11">
        <v>389.17394999999999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9"/>
      <c r="W40" s="8">
        <f t="shared" si="0"/>
        <v>765</v>
      </c>
      <c r="X40" s="8">
        <f t="shared" si="1"/>
        <v>10769.1683538</v>
      </c>
      <c r="Y40" s="20">
        <f t="shared" si="2"/>
        <v>179</v>
      </c>
      <c r="Z40" s="20">
        <f t="shared" si="3"/>
        <v>1452.0605075999999</v>
      </c>
    </row>
    <row r="41" spans="3:26" s="1" customFormat="1" ht="19.149999999999999" customHeight="1" x14ac:dyDescent="0.25">
      <c r="C41" s="7" t="s">
        <v>45</v>
      </c>
      <c r="D41" s="8">
        <v>2</v>
      </c>
      <c r="E41" s="8">
        <v>76.872607299999999</v>
      </c>
      <c r="F41" s="8">
        <v>16</v>
      </c>
      <c r="G41" s="8">
        <v>97.151489499999997</v>
      </c>
      <c r="H41" s="8">
        <v>0</v>
      </c>
      <c r="I41" s="8">
        <v>0</v>
      </c>
      <c r="J41" s="8">
        <v>2</v>
      </c>
      <c r="K41" s="8">
        <v>2.5015461999999999</v>
      </c>
      <c r="L41" s="8">
        <v>12</v>
      </c>
      <c r="M41" s="8">
        <v>16.8926388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9"/>
      <c r="W41" s="8">
        <f t="shared" si="0"/>
        <v>28</v>
      </c>
      <c r="X41" s="8">
        <f t="shared" si="1"/>
        <v>114.0441283</v>
      </c>
      <c r="Y41" s="20">
        <f t="shared" si="2"/>
        <v>4</v>
      </c>
      <c r="Z41" s="20">
        <f t="shared" si="3"/>
        <v>79.374153500000006</v>
      </c>
    </row>
    <row r="42" spans="3:26" s="1" customFormat="1" ht="19.149999999999999" customHeight="1" x14ac:dyDescent="0.25">
      <c r="C42" s="7" t="s">
        <v>46</v>
      </c>
      <c r="D42" s="8">
        <v>0</v>
      </c>
      <c r="E42" s="8">
        <v>26.975000000000001</v>
      </c>
      <c r="F42" s="8">
        <v>36</v>
      </c>
      <c r="G42" s="8">
        <v>272.62370019999997</v>
      </c>
      <c r="H42" s="8">
        <v>9</v>
      </c>
      <c r="I42" s="8">
        <v>8</v>
      </c>
      <c r="J42" s="8">
        <v>0</v>
      </c>
      <c r="K42" s="8">
        <v>1.625</v>
      </c>
      <c r="L42" s="8">
        <v>8</v>
      </c>
      <c r="M42" s="8">
        <v>10.933916999999999</v>
      </c>
      <c r="N42" s="8">
        <v>8</v>
      </c>
      <c r="O42" s="8">
        <v>8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9"/>
      <c r="W42" s="8">
        <f t="shared" si="0"/>
        <v>44</v>
      </c>
      <c r="X42" s="8">
        <f t="shared" si="1"/>
        <v>283.55761719999998</v>
      </c>
      <c r="Y42" s="20">
        <f t="shared" si="2"/>
        <v>0</v>
      </c>
      <c r="Z42" s="20">
        <f t="shared" si="3"/>
        <v>28.6</v>
      </c>
    </row>
    <row r="43" spans="3:26" s="1" customFormat="1" ht="19.149999999999999" customHeight="1" x14ac:dyDescent="0.25">
      <c r="C43" s="7" t="s">
        <v>47</v>
      </c>
      <c r="D43" s="8">
        <v>0</v>
      </c>
      <c r="E43" s="8">
        <v>0</v>
      </c>
      <c r="F43" s="8">
        <v>17</v>
      </c>
      <c r="G43" s="8">
        <v>177.9515648</v>
      </c>
      <c r="H43" s="8">
        <v>6</v>
      </c>
      <c r="I43" s="8">
        <v>6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9"/>
      <c r="W43" s="8">
        <f t="shared" si="0"/>
        <v>17</v>
      </c>
      <c r="X43" s="8">
        <f t="shared" si="1"/>
        <v>177.9515648</v>
      </c>
      <c r="Y43" s="20">
        <f t="shared" si="2"/>
        <v>0</v>
      </c>
      <c r="Z43" s="20">
        <f t="shared" si="3"/>
        <v>0</v>
      </c>
    </row>
    <row r="44" spans="3:26" s="1" customFormat="1" ht="19.149999999999999" customHeight="1" x14ac:dyDescent="0.25">
      <c r="C44" s="7" t="s">
        <v>48</v>
      </c>
      <c r="D44" s="8">
        <v>0</v>
      </c>
      <c r="E44" s="8">
        <v>0</v>
      </c>
      <c r="F44" s="8">
        <v>15</v>
      </c>
      <c r="G44" s="8">
        <v>417.64352480000002</v>
      </c>
      <c r="H44" s="8">
        <v>1</v>
      </c>
      <c r="I44" s="8">
        <v>1</v>
      </c>
      <c r="J44" s="8">
        <v>0</v>
      </c>
      <c r="K44" s="8">
        <v>0</v>
      </c>
      <c r="L44" s="8">
        <v>1</v>
      </c>
      <c r="M44" s="8">
        <v>0.20619670000000001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9"/>
      <c r="W44" s="8">
        <f t="shared" si="0"/>
        <v>16</v>
      </c>
      <c r="X44" s="8">
        <f t="shared" si="1"/>
        <v>417.84972150000004</v>
      </c>
      <c r="Y44" s="20">
        <f t="shared" si="2"/>
        <v>0</v>
      </c>
      <c r="Z44" s="20">
        <f t="shared" si="3"/>
        <v>0</v>
      </c>
    </row>
    <row r="45" spans="3:26" s="1" customFormat="1" ht="19.149999999999999" customHeight="1" x14ac:dyDescent="0.25">
      <c r="C45" s="7" t="s">
        <v>49</v>
      </c>
      <c r="D45" s="8">
        <v>0</v>
      </c>
      <c r="E45" s="8">
        <v>0</v>
      </c>
      <c r="F45" s="8">
        <v>1</v>
      </c>
      <c r="G45" s="8">
        <v>4.5436052</v>
      </c>
      <c r="H45" s="8">
        <v>1</v>
      </c>
      <c r="I45" s="8">
        <v>1</v>
      </c>
      <c r="J45" s="8">
        <v>3</v>
      </c>
      <c r="K45" s="8">
        <v>0</v>
      </c>
      <c r="L45" s="8">
        <v>5</v>
      </c>
      <c r="M45" s="8">
        <v>817.84066780000001</v>
      </c>
      <c r="N45" s="8">
        <v>1</v>
      </c>
      <c r="O45" s="8">
        <v>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9"/>
      <c r="W45" s="8">
        <f t="shared" si="0"/>
        <v>6</v>
      </c>
      <c r="X45" s="8">
        <f t="shared" si="1"/>
        <v>822.38427300000001</v>
      </c>
      <c r="Y45" s="20">
        <f t="shared" si="2"/>
        <v>3</v>
      </c>
      <c r="Z45" s="20">
        <f t="shared" si="3"/>
        <v>0</v>
      </c>
    </row>
    <row r="46" spans="3:26" s="1" customFormat="1" ht="19.149999999999999" customHeight="1" x14ac:dyDescent="0.25">
      <c r="C46" s="7" t="s">
        <v>50</v>
      </c>
      <c r="D46" s="8">
        <v>0</v>
      </c>
      <c r="E46" s="8">
        <v>0</v>
      </c>
      <c r="F46" s="8">
        <v>5</v>
      </c>
      <c r="G46" s="8">
        <v>0</v>
      </c>
      <c r="H46" s="8">
        <v>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9"/>
      <c r="W46" s="8">
        <f t="shared" si="0"/>
        <v>5</v>
      </c>
      <c r="X46" s="8">
        <f t="shared" si="1"/>
        <v>0</v>
      </c>
      <c r="Y46" s="20">
        <f t="shared" si="2"/>
        <v>0</v>
      </c>
      <c r="Z46" s="20">
        <f t="shared" si="3"/>
        <v>0</v>
      </c>
    </row>
    <row r="47" spans="3:26" s="1" customFormat="1" ht="19.149999999999999" customHeight="1" x14ac:dyDescent="0.25">
      <c r="C47" s="7" t="s">
        <v>51</v>
      </c>
      <c r="D47" s="8">
        <v>1</v>
      </c>
      <c r="E47" s="8">
        <v>3</v>
      </c>
      <c r="F47" s="8">
        <v>110</v>
      </c>
      <c r="G47" s="8">
        <v>2357.5829474000002</v>
      </c>
      <c r="H47" s="8">
        <v>103</v>
      </c>
      <c r="I47" s="8">
        <v>0</v>
      </c>
      <c r="J47" s="8">
        <v>1</v>
      </c>
      <c r="K47" s="8">
        <v>12</v>
      </c>
      <c r="L47" s="8">
        <v>1</v>
      </c>
      <c r="M47" s="8">
        <v>11.8398346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9"/>
      <c r="W47" s="8">
        <f t="shared" si="0"/>
        <v>111</v>
      </c>
      <c r="X47" s="8">
        <f t="shared" si="1"/>
        <v>2369.4227820000001</v>
      </c>
      <c r="Y47" s="20">
        <f t="shared" si="2"/>
        <v>2</v>
      </c>
      <c r="Z47" s="20">
        <f t="shared" si="3"/>
        <v>15</v>
      </c>
    </row>
    <row r="48" spans="3:26" s="1" customFormat="1" ht="19.149999999999999" customHeight="1" x14ac:dyDescent="0.25">
      <c r="C48" s="7" t="s">
        <v>52</v>
      </c>
      <c r="D48" s="8">
        <v>36</v>
      </c>
      <c r="E48" s="8">
        <v>183.24126899999999</v>
      </c>
      <c r="F48" s="8">
        <v>275</v>
      </c>
      <c r="G48" s="8">
        <v>817.43482670000003</v>
      </c>
      <c r="H48" s="8">
        <v>68</v>
      </c>
      <c r="I48" s="8">
        <v>17</v>
      </c>
      <c r="J48" s="8">
        <v>1</v>
      </c>
      <c r="K48" s="8">
        <v>1.4</v>
      </c>
      <c r="L48" s="8">
        <v>8</v>
      </c>
      <c r="M48" s="8">
        <v>18.469570300000001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9"/>
      <c r="W48" s="8">
        <f t="shared" si="0"/>
        <v>283</v>
      </c>
      <c r="X48" s="8">
        <f t="shared" si="1"/>
        <v>835.90439700000002</v>
      </c>
      <c r="Y48" s="20">
        <f t="shared" si="2"/>
        <v>37</v>
      </c>
      <c r="Z48" s="20">
        <f t="shared" si="3"/>
        <v>184.64126899999999</v>
      </c>
    </row>
    <row r="49" spans="3:26" s="1" customFormat="1" ht="19.149999999999999" customHeight="1" x14ac:dyDescent="0.25">
      <c r="C49" s="7" t="s">
        <v>53</v>
      </c>
      <c r="D49" s="8">
        <v>1</v>
      </c>
      <c r="E49" s="8">
        <v>-8.7378999999999998E-2</v>
      </c>
      <c r="F49" s="8">
        <v>20</v>
      </c>
      <c r="G49" s="8">
        <v>253.87085999999999</v>
      </c>
      <c r="H49" s="8">
        <v>4</v>
      </c>
      <c r="I49" s="8">
        <v>3</v>
      </c>
      <c r="J49" s="8">
        <v>4</v>
      </c>
      <c r="K49" s="8">
        <v>6.4</v>
      </c>
      <c r="L49" s="8">
        <v>7</v>
      </c>
      <c r="M49" s="8">
        <v>5.7004099999999998</v>
      </c>
      <c r="N49" s="8">
        <v>2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9"/>
      <c r="W49" s="8">
        <f t="shared" si="0"/>
        <v>27</v>
      </c>
      <c r="X49" s="8">
        <f t="shared" si="1"/>
        <v>259.57126999999997</v>
      </c>
      <c r="Y49" s="20">
        <f t="shared" si="2"/>
        <v>5</v>
      </c>
      <c r="Z49" s="20">
        <f t="shared" si="3"/>
        <v>6.312621</v>
      </c>
    </row>
    <row r="50" spans="3:26" s="1" customFormat="1" ht="19.149999999999999" customHeight="1" x14ac:dyDescent="0.25">
      <c r="C50" s="7" t="s">
        <v>54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10</v>
      </c>
      <c r="K50" s="8">
        <v>14.73373</v>
      </c>
      <c r="L50" s="8">
        <v>44</v>
      </c>
      <c r="M50" s="8">
        <v>47.365695000000002</v>
      </c>
      <c r="N50" s="8">
        <v>15</v>
      </c>
      <c r="O50" s="8">
        <v>11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9"/>
      <c r="W50" s="8">
        <f t="shared" si="0"/>
        <v>44</v>
      </c>
      <c r="X50" s="8">
        <f t="shared" si="1"/>
        <v>47.365695000000002</v>
      </c>
      <c r="Y50" s="20">
        <f t="shared" si="2"/>
        <v>10</v>
      </c>
      <c r="Z50" s="20">
        <f t="shared" si="3"/>
        <v>14.73373</v>
      </c>
    </row>
    <row r="51" spans="3:26" s="1" customFormat="1" ht="19.149999999999999" customHeight="1" x14ac:dyDescent="0.25">
      <c r="C51" s="7" t="s">
        <v>55</v>
      </c>
      <c r="D51" s="8">
        <v>0</v>
      </c>
      <c r="E51" s="8">
        <v>0</v>
      </c>
      <c r="F51" s="8">
        <v>30</v>
      </c>
      <c r="G51" s="8">
        <v>56.461887300000001</v>
      </c>
      <c r="H51" s="8">
        <v>5</v>
      </c>
      <c r="I51" s="8">
        <v>5</v>
      </c>
      <c r="J51" s="8">
        <v>0</v>
      </c>
      <c r="K51" s="8">
        <v>0</v>
      </c>
      <c r="L51" s="8">
        <v>33</v>
      </c>
      <c r="M51" s="8">
        <v>58.920395900000003</v>
      </c>
      <c r="N51" s="8">
        <v>5</v>
      </c>
      <c r="O51" s="8">
        <v>5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9"/>
      <c r="W51" s="8">
        <f t="shared" si="0"/>
        <v>63</v>
      </c>
      <c r="X51" s="8">
        <f t="shared" si="1"/>
        <v>115.3822832</v>
      </c>
      <c r="Y51" s="20">
        <f t="shared" si="2"/>
        <v>0</v>
      </c>
      <c r="Z51" s="20">
        <f t="shared" si="3"/>
        <v>0</v>
      </c>
    </row>
    <row r="52" spans="3:26" s="1" customFormat="1" ht="19.149999999999999" customHeight="1" x14ac:dyDescent="0.25">
      <c r="C52" s="7" t="s">
        <v>56</v>
      </c>
      <c r="D52" s="8">
        <v>0</v>
      </c>
      <c r="E52" s="8">
        <v>0</v>
      </c>
      <c r="F52" s="8">
        <v>6</v>
      </c>
      <c r="G52" s="8">
        <v>4.8643555000000003</v>
      </c>
      <c r="H52" s="8">
        <v>0</v>
      </c>
      <c r="I52" s="8">
        <v>0</v>
      </c>
      <c r="J52" s="8">
        <v>3</v>
      </c>
      <c r="K52" s="8">
        <v>3.1229800000000001</v>
      </c>
      <c r="L52" s="8">
        <v>6</v>
      </c>
      <c r="M52" s="8">
        <v>9.0569422999999993</v>
      </c>
      <c r="N52" s="8">
        <v>0</v>
      </c>
      <c r="O52" s="8">
        <v>0</v>
      </c>
      <c r="P52" s="8">
        <v>0</v>
      </c>
      <c r="Q52" s="8">
        <v>0</v>
      </c>
      <c r="R52" s="8">
        <v>6</v>
      </c>
      <c r="S52" s="8">
        <v>10.57521</v>
      </c>
      <c r="T52" s="8">
        <v>0</v>
      </c>
      <c r="U52" s="8">
        <v>0</v>
      </c>
      <c r="V52" s="9"/>
      <c r="W52" s="8">
        <f t="shared" si="0"/>
        <v>18</v>
      </c>
      <c r="X52" s="8">
        <f t="shared" si="1"/>
        <v>24.4965078</v>
      </c>
      <c r="Y52" s="20">
        <f t="shared" si="2"/>
        <v>3</v>
      </c>
      <c r="Z52" s="20">
        <f t="shared" si="3"/>
        <v>3.1229800000000001</v>
      </c>
    </row>
    <row r="53" spans="3:26" s="1" customFormat="1" ht="19.149999999999999" customHeight="1" x14ac:dyDescent="0.25">
      <c r="C53" s="10" t="s">
        <v>57</v>
      </c>
      <c r="D53" s="11">
        <v>40</v>
      </c>
      <c r="E53" s="11">
        <v>290.00149729999998</v>
      </c>
      <c r="F53" s="11">
        <v>531</v>
      </c>
      <c r="G53" s="11">
        <v>4460.1287614000003</v>
      </c>
      <c r="H53" s="11">
        <v>200</v>
      </c>
      <c r="I53" s="11">
        <v>41</v>
      </c>
      <c r="J53" s="11">
        <v>24</v>
      </c>
      <c r="K53" s="11">
        <v>41.783256199999997</v>
      </c>
      <c r="L53" s="11">
        <v>125</v>
      </c>
      <c r="M53" s="11">
        <v>997.22626839999998</v>
      </c>
      <c r="N53" s="11">
        <v>31</v>
      </c>
      <c r="O53" s="11">
        <v>26</v>
      </c>
      <c r="P53" s="11">
        <v>0</v>
      </c>
      <c r="Q53" s="11">
        <v>0</v>
      </c>
      <c r="R53" s="11">
        <v>6</v>
      </c>
      <c r="S53" s="11">
        <v>10.57521</v>
      </c>
      <c r="T53" s="11">
        <v>0</v>
      </c>
      <c r="U53" s="11">
        <v>0</v>
      </c>
      <c r="V53" s="9"/>
      <c r="W53" s="8">
        <f t="shared" si="0"/>
        <v>662</v>
      </c>
      <c r="X53" s="8">
        <f t="shared" si="1"/>
        <v>5467.9302398</v>
      </c>
      <c r="Y53" s="20">
        <f t="shared" si="2"/>
        <v>64</v>
      </c>
      <c r="Z53" s="20">
        <f t="shared" si="3"/>
        <v>331.78475349999997</v>
      </c>
    </row>
    <row r="54" spans="3:26" s="1" customFormat="1" ht="19.149999999999999" customHeight="1" x14ac:dyDescent="0.25">
      <c r="C54" s="7" t="s">
        <v>58</v>
      </c>
      <c r="D54" s="8">
        <v>220</v>
      </c>
      <c r="E54" s="12"/>
      <c r="F54" s="8">
        <v>1310</v>
      </c>
      <c r="G54" s="8">
        <v>15128.2359048</v>
      </c>
      <c r="H54" s="8">
        <v>470</v>
      </c>
      <c r="I54" s="8">
        <v>224</v>
      </c>
      <c r="J54" s="8">
        <v>24</v>
      </c>
      <c r="K54" s="8">
        <v>41.783256199999997</v>
      </c>
      <c r="L54" s="8">
        <v>126</v>
      </c>
      <c r="M54" s="8">
        <v>1386.4002184000001</v>
      </c>
      <c r="N54" s="8">
        <v>32</v>
      </c>
      <c r="O54" s="8">
        <v>26</v>
      </c>
      <c r="P54" s="8">
        <v>0</v>
      </c>
      <c r="Q54" s="8">
        <v>0</v>
      </c>
      <c r="R54" s="8">
        <v>6</v>
      </c>
      <c r="S54" s="8">
        <v>10.57521</v>
      </c>
      <c r="T54" s="8">
        <v>0</v>
      </c>
      <c r="U54" s="8">
        <v>0</v>
      </c>
      <c r="V54" s="9"/>
      <c r="W54" s="8">
        <f t="shared" si="0"/>
        <v>1442</v>
      </c>
      <c r="X54" s="8">
        <f t="shared" si="1"/>
        <v>16525.211333199997</v>
      </c>
      <c r="Y54" s="20">
        <f t="shared" si="2"/>
        <v>244</v>
      </c>
      <c r="Z54" s="20">
        <f t="shared" si="3"/>
        <v>41.783256199999997</v>
      </c>
    </row>
    <row r="55" spans="3:26" s="1" customFormat="1" ht="19.149999999999999" customHeight="1" x14ac:dyDescent="0.25">
      <c r="C55" s="7" t="s">
        <v>59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9"/>
      <c r="W55" s="8">
        <f t="shared" si="0"/>
        <v>0</v>
      </c>
      <c r="X55" s="8">
        <f t="shared" si="1"/>
        <v>0</v>
      </c>
      <c r="Y55" s="20">
        <f t="shared" si="2"/>
        <v>0</v>
      </c>
      <c r="Z55" s="20">
        <f t="shared" si="3"/>
        <v>0</v>
      </c>
    </row>
    <row r="56" spans="3:26" s="1" customFormat="1" ht="19.149999999999999" customHeight="1" x14ac:dyDescent="0.25">
      <c r="C56" s="7" t="s">
        <v>60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9"/>
      <c r="W56" s="8">
        <f t="shared" si="0"/>
        <v>0</v>
      </c>
      <c r="X56" s="8">
        <f t="shared" si="1"/>
        <v>0</v>
      </c>
      <c r="Y56" s="20">
        <f t="shared" si="2"/>
        <v>0</v>
      </c>
      <c r="Z56" s="20">
        <f t="shared" si="3"/>
        <v>0</v>
      </c>
    </row>
    <row r="57" spans="3:26" s="1" customFormat="1" ht="19.149999999999999" customHeight="1" x14ac:dyDescent="0.25">
      <c r="C57" s="7" t="s">
        <v>61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9"/>
      <c r="W57" s="8">
        <f t="shared" si="0"/>
        <v>0</v>
      </c>
      <c r="X57" s="8">
        <f t="shared" si="1"/>
        <v>0</v>
      </c>
      <c r="Y57" s="20">
        <f t="shared" si="2"/>
        <v>0</v>
      </c>
      <c r="Z57" s="20">
        <f t="shared" si="3"/>
        <v>0</v>
      </c>
    </row>
    <row r="58" spans="3:26" s="1" customFormat="1" ht="19.149999999999999" customHeight="1" x14ac:dyDescent="0.25">
      <c r="C58" s="7" t="s">
        <v>62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9"/>
      <c r="W58" s="8">
        <f t="shared" si="0"/>
        <v>0</v>
      </c>
      <c r="X58" s="8">
        <f t="shared" si="1"/>
        <v>0</v>
      </c>
      <c r="Y58" s="20">
        <f t="shared" si="2"/>
        <v>0</v>
      </c>
      <c r="Z58" s="20">
        <f t="shared" si="3"/>
        <v>0</v>
      </c>
    </row>
    <row r="59" spans="3:26" s="1" customFormat="1" ht="19.149999999999999" customHeight="1" x14ac:dyDescent="0.25">
      <c r="C59" s="10" t="s">
        <v>63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9"/>
      <c r="W59" s="8">
        <f t="shared" si="0"/>
        <v>0</v>
      </c>
      <c r="X59" s="8">
        <f t="shared" si="1"/>
        <v>0</v>
      </c>
      <c r="Y59" s="20">
        <f t="shared" si="2"/>
        <v>0</v>
      </c>
      <c r="Z59" s="20">
        <f t="shared" si="3"/>
        <v>0</v>
      </c>
    </row>
    <row r="60" spans="3:26" s="1" customFormat="1" ht="19.149999999999999" customHeight="1" x14ac:dyDescent="0.25">
      <c r="C60" s="7"/>
      <c r="D60" s="8">
        <v>0</v>
      </c>
      <c r="E60" s="12"/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9"/>
      <c r="W60" s="8">
        <f t="shared" si="0"/>
        <v>0</v>
      </c>
      <c r="X60" s="8">
        <f t="shared" si="1"/>
        <v>0</v>
      </c>
      <c r="Y60" s="20">
        <f t="shared" si="2"/>
        <v>0</v>
      </c>
      <c r="Z60" s="20">
        <f t="shared" si="3"/>
        <v>0</v>
      </c>
    </row>
    <row r="61" spans="3:26" s="1" customFormat="1" ht="19.149999999999999" customHeight="1" x14ac:dyDescent="0.25">
      <c r="C61" s="12"/>
      <c r="D61" s="8">
        <v>220</v>
      </c>
      <c r="E61" s="8">
        <v>1750.8620049000001</v>
      </c>
      <c r="F61" s="8">
        <v>1310</v>
      </c>
      <c r="G61" s="8">
        <v>15128.2359048</v>
      </c>
      <c r="H61" s="8">
        <v>470</v>
      </c>
      <c r="I61" s="8">
        <v>224</v>
      </c>
      <c r="J61" s="8">
        <v>24</v>
      </c>
      <c r="K61" s="8">
        <v>41.783256199999997</v>
      </c>
      <c r="L61" s="8">
        <v>126</v>
      </c>
      <c r="M61" s="8">
        <v>1386.4002184000001</v>
      </c>
      <c r="N61" s="8">
        <v>32</v>
      </c>
      <c r="O61" s="8">
        <v>26</v>
      </c>
      <c r="P61" s="8">
        <v>0</v>
      </c>
      <c r="Q61" s="8">
        <v>0</v>
      </c>
      <c r="R61" s="8">
        <v>6</v>
      </c>
      <c r="S61" s="8">
        <v>10.57521</v>
      </c>
      <c r="T61" s="8">
        <v>0</v>
      </c>
      <c r="U61" s="8">
        <v>0</v>
      </c>
      <c r="V61" s="9"/>
      <c r="W61" s="8">
        <f t="shared" si="0"/>
        <v>1442</v>
      </c>
      <c r="X61" s="8">
        <f t="shared" si="1"/>
        <v>16525.211333199997</v>
      </c>
      <c r="Y61" s="20">
        <f t="shared" si="2"/>
        <v>244</v>
      </c>
      <c r="Z61" s="20">
        <f t="shared" si="3"/>
        <v>1792.6452611000002</v>
      </c>
    </row>
    <row r="62" spans="3:26" s="1" customFormat="1" ht="15" customHeight="1" x14ac:dyDescent="0.25"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9"/>
      <c r="W62" s="8">
        <f t="shared" si="0"/>
        <v>0</v>
      </c>
      <c r="X62" s="8">
        <f t="shared" si="1"/>
        <v>0</v>
      </c>
      <c r="Y62" s="20">
        <f t="shared" si="2"/>
        <v>0</v>
      </c>
      <c r="Z62" s="20">
        <f t="shared" si="3"/>
        <v>0</v>
      </c>
    </row>
    <row r="63" spans="3:26" s="1" customFormat="1" ht="19.149999999999999" customHeight="1" x14ac:dyDescent="0.25">
      <c r="C63" s="7" t="s">
        <v>64</v>
      </c>
      <c r="D63" s="8">
        <v>220</v>
      </c>
      <c r="E63" s="8">
        <v>1750.8620049000001</v>
      </c>
      <c r="F63" s="8">
        <v>1310</v>
      </c>
      <c r="G63" s="8">
        <v>15128.2359048</v>
      </c>
      <c r="H63" s="8">
        <v>470</v>
      </c>
      <c r="I63" s="8">
        <v>224</v>
      </c>
      <c r="J63" s="8">
        <v>24</v>
      </c>
      <c r="K63" s="8">
        <v>41.783256199999997</v>
      </c>
      <c r="L63" s="8">
        <v>126</v>
      </c>
      <c r="M63" s="8">
        <v>1386.4002184000001</v>
      </c>
      <c r="N63" s="8">
        <v>32</v>
      </c>
      <c r="O63" s="8">
        <v>26</v>
      </c>
      <c r="P63" s="8">
        <v>0</v>
      </c>
      <c r="Q63" s="8">
        <v>0</v>
      </c>
      <c r="R63" s="8">
        <v>6</v>
      </c>
      <c r="S63" s="8">
        <v>10.57521</v>
      </c>
      <c r="T63" s="8">
        <v>0</v>
      </c>
      <c r="U63" s="8">
        <v>0</v>
      </c>
      <c r="V63" s="9"/>
      <c r="W63" s="8">
        <f t="shared" si="0"/>
        <v>1442</v>
      </c>
      <c r="X63" s="8">
        <f t="shared" si="1"/>
        <v>16525.211333199997</v>
      </c>
      <c r="Y63" s="20">
        <f t="shared" si="2"/>
        <v>244</v>
      </c>
      <c r="Z63" s="20">
        <f t="shared" si="3"/>
        <v>1792.6452611000002</v>
      </c>
    </row>
  </sheetData>
  <mergeCells count="10">
    <mergeCell ref="Y7:Z8"/>
    <mergeCell ref="Y10:Z11"/>
    <mergeCell ref="R5:T6"/>
    <mergeCell ref="P10:U10"/>
    <mergeCell ref="W7:X8"/>
    <mergeCell ref="C10:C11"/>
    <mergeCell ref="D10:I10"/>
    <mergeCell ref="J10:O10"/>
    <mergeCell ref="W10:X11"/>
    <mergeCell ref="C6:H9"/>
  </mergeCells>
  <pageMargins left="0.25" right="0.17" top="0.19" bottom="0.33" header="0.17" footer="0.41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0.140625" customWidth="1"/>
  </cols>
  <sheetData>
    <row r="1" spans="2:22" s="1" customFormat="1" ht="58.15" customHeight="1" x14ac:dyDescent="0.2"/>
    <row r="2" spans="2:22" s="1" customFormat="1" ht="18.2" customHeight="1" x14ac:dyDescent="0.2">
      <c r="B2" s="16" t="s">
        <v>65</v>
      </c>
      <c r="C2" s="16"/>
      <c r="D2" s="16"/>
    </row>
    <row r="3" spans="2:22" s="1" customFormat="1" ht="6.4" customHeight="1" x14ac:dyDescent="0.2"/>
    <row r="4" spans="2:22" s="1" customFormat="1" ht="18.2" customHeight="1" x14ac:dyDescent="0.2">
      <c r="B4" s="16" t="s">
        <v>66</v>
      </c>
      <c r="C4" s="16"/>
      <c r="D4" s="16"/>
      <c r="E4" s="16"/>
    </row>
    <row r="5" spans="2:22" s="1" customFormat="1" ht="6.95" customHeight="1" x14ac:dyDescent="0.2"/>
    <row r="6" spans="2:22" s="1" customFormat="1" ht="18.2" customHeight="1" x14ac:dyDescent="0.2">
      <c r="C6" s="16" t="s">
        <v>67</v>
      </c>
      <c r="D6" s="16"/>
      <c r="E6" s="16"/>
      <c r="F6" s="16"/>
      <c r="G6" s="16"/>
      <c r="H6" s="16"/>
    </row>
    <row r="7" spans="2:22" s="1" customFormat="1" ht="7.9" customHeight="1" x14ac:dyDescent="0.2"/>
    <row r="8" spans="2:22" s="1" customFormat="1" ht="11.1" customHeight="1" x14ac:dyDescent="0.2">
      <c r="U8" s="15" t="s">
        <v>68</v>
      </c>
      <c r="V8" s="15"/>
    </row>
    <row r="9" spans="2:22" s="1" customFormat="1" ht="10.7" customHeight="1" x14ac:dyDescent="0.2"/>
    <row r="10" spans="2:22" s="1" customFormat="1" ht="24" customHeight="1" x14ac:dyDescent="0.2">
      <c r="D10" s="14" t="s">
        <v>69</v>
      </c>
      <c r="E10" s="14" t="s">
        <v>1</v>
      </c>
      <c r="F10" s="14"/>
      <c r="G10" s="14"/>
      <c r="H10" s="14"/>
      <c r="I10" s="14"/>
      <c r="J10" s="14"/>
      <c r="K10" s="14" t="s">
        <v>2</v>
      </c>
      <c r="L10" s="14"/>
      <c r="M10" s="14"/>
      <c r="N10" s="14"/>
      <c r="O10" s="14"/>
      <c r="P10" s="14"/>
      <c r="Q10" s="14" t="s">
        <v>2</v>
      </c>
      <c r="R10" s="14"/>
      <c r="S10" s="14"/>
      <c r="T10" s="14"/>
      <c r="U10" s="14"/>
      <c r="V10" s="14"/>
    </row>
    <row r="11" spans="2:22" s="1" customFormat="1" ht="99.2" customHeight="1" x14ac:dyDescent="0.2">
      <c r="D11" s="14"/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5</v>
      </c>
      <c r="M11" s="2" t="s">
        <v>11</v>
      </c>
      <c r="N11" s="2" t="s">
        <v>7</v>
      </c>
      <c r="O11" s="2" t="s">
        <v>12</v>
      </c>
      <c r="P11" s="2" t="s">
        <v>9</v>
      </c>
      <c r="Q11" s="2" t="s">
        <v>13</v>
      </c>
      <c r="R11" s="2" t="s">
        <v>5</v>
      </c>
      <c r="S11" s="2" t="s">
        <v>14</v>
      </c>
      <c r="T11" s="2" t="s">
        <v>7</v>
      </c>
      <c r="U11" s="2" t="s">
        <v>15</v>
      </c>
      <c r="V11" s="2" t="s">
        <v>9</v>
      </c>
    </row>
    <row r="12" spans="2:22" s="1" customFormat="1" ht="19.149999999999999" customHeight="1" x14ac:dyDescent="0.2">
      <c r="D12" s="3" t="s">
        <v>70</v>
      </c>
      <c r="E12" s="4">
        <v>220</v>
      </c>
      <c r="F12" s="4">
        <v>1750.8620049000001</v>
      </c>
      <c r="G12" s="4">
        <v>1310</v>
      </c>
      <c r="H12" s="4">
        <v>15128.2359048</v>
      </c>
      <c r="I12" s="4">
        <v>470</v>
      </c>
      <c r="J12" s="4">
        <v>224</v>
      </c>
      <c r="K12" s="4">
        <v>24</v>
      </c>
      <c r="L12" s="4">
        <v>41.783256199999997</v>
      </c>
      <c r="M12" s="4">
        <v>126</v>
      </c>
      <c r="N12" s="4">
        <v>1386.4002184000001</v>
      </c>
      <c r="O12" s="4">
        <v>32</v>
      </c>
      <c r="P12" s="4">
        <v>26</v>
      </c>
      <c r="Q12" s="4">
        <v>0</v>
      </c>
      <c r="R12" s="4">
        <v>0</v>
      </c>
      <c r="S12" s="4">
        <v>6</v>
      </c>
      <c r="T12" s="4">
        <v>10.57521</v>
      </c>
      <c r="U12" s="4">
        <v>0</v>
      </c>
      <c r="V12" s="4">
        <v>0</v>
      </c>
    </row>
    <row r="13" spans="2:22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2:22" s="1" customFormat="1" ht="19.149999999999999" customHeight="1" x14ac:dyDescent="0.2">
      <c r="D14" s="5" t="s">
        <v>71</v>
      </c>
      <c r="E14" s="6">
        <v>220</v>
      </c>
      <c r="F14" s="6">
        <v>1750.8620049000001</v>
      </c>
      <c r="G14" s="6">
        <v>1310</v>
      </c>
      <c r="H14" s="6">
        <v>15128.2359048</v>
      </c>
      <c r="I14" s="6">
        <v>470</v>
      </c>
      <c r="J14" s="6">
        <v>224</v>
      </c>
      <c r="K14" s="6">
        <v>24</v>
      </c>
      <c r="L14" s="6">
        <v>41.783256199999997</v>
      </c>
      <c r="M14" s="6">
        <v>126</v>
      </c>
      <c r="N14" s="6">
        <v>1386.4002184000001</v>
      </c>
      <c r="O14" s="6">
        <v>32</v>
      </c>
      <c r="P14" s="6">
        <v>26</v>
      </c>
      <c r="Q14" s="6">
        <v>0</v>
      </c>
      <c r="R14" s="6">
        <v>0</v>
      </c>
      <c r="S14" s="6">
        <v>6</v>
      </c>
      <c r="T14" s="6">
        <v>10.57521</v>
      </c>
      <c r="U14" s="6">
        <v>0</v>
      </c>
      <c r="V14" s="6">
        <v>0</v>
      </c>
    </row>
  </sheetData>
  <mergeCells count="8">
    <mergeCell ref="K10:P10"/>
    <mergeCell ref="Q10:V10"/>
    <mergeCell ref="U8:V8"/>
    <mergeCell ref="B2:D2"/>
    <mergeCell ref="B4:E4"/>
    <mergeCell ref="C6:H6"/>
    <mergeCell ref="D10:D11"/>
    <mergeCell ref="E10:J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2024-08-05T07:47:38Z</cp:lastPrinted>
  <dcterms:created xsi:type="dcterms:W3CDTF">2024-08-01T06:27:47Z</dcterms:created>
  <dcterms:modified xsi:type="dcterms:W3CDTF">2024-08-05T07:48:34Z</dcterms:modified>
</cp:coreProperties>
</file>